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Mikołaj\AAA PZ\zp\2026 PRZETARGI\26.13 czesci do tramwajów 805Na i PESA I\"/>
    </mc:Choice>
  </mc:AlternateContent>
  <xr:revisionPtr revIDLastSave="0" documentId="13_ncr:1_{DFDD546B-9C7C-4256-BDCD-40799B9D2260}" xr6:coauthVersionLast="47" xr6:coauthVersionMax="47" xr10:uidLastSave="{00000000-0000-0000-0000-000000000000}"/>
  <bookViews>
    <workbookView xWindow="22932" yWindow="-108" windowWidth="23256" windowHeight="14016" activeTab="3" xr2:uid="{00000000-000D-0000-FFFF-FFFF00000000}"/>
  </bookViews>
  <sheets>
    <sheet name="1.1." sheetId="12" r:id="rId1"/>
    <sheet name="1.2." sheetId="2" r:id="rId2"/>
    <sheet name="1.3." sheetId="20" r:id="rId3"/>
    <sheet name="1.4." sheetId="17" r:id="rId4"/>
  </sheets>
  <definedNames>
    <definedName name="_xlnm.Print_Area" localSheetId="0">'1.1.'!$A$1:$M$17</definedName>
    <definedName name="_xlnm.Print_Area" localSheetId="2">'1.3.'!$A$1:$K$14</definedName>
    <definedName name="_xlnm.Print_Area" localSheetId="3">'1.4.'!$A$1:$K$17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2" l="1"/>
  <c r="J5" i="2" s="1"/>
  <c r="H5" i="20" l="1"/>
  <c r="J5" i="20" s="1"/>
  <c r="H6" i="20" l="1"/>
  <c r="J6" i="20"/>
  <c r="H6" i="12" l="1"/>
  <c r="H7" i="17" l="1"/>
  <c r="J7" i="17" s="1"/>
  <c r="H6" i="17"/>
  <c r="J6" i="17" s="1"/>
  <c r="H5" i="17"/>
  <c r="J5" i="17" l="1"/>
  <c r="J8" i="17" s="1"/>
  <c r="H8" i="17"/>
  <c r="J5" i="12" l="1"/>
  <c r="J6" i="12" s="1"/>
  <c r="H6" i="2" l="1"/>
  <c r="J6" i="2" l="1"/>
</calcChain>
</file>

<file path=xl/sharedStrings.xml><?xml version="1.0" encoding="utf-8"?>
<sst xmlns="http://schemas.openxmlformats.org/spreadsheetml/2006/main" count="140" uniqueCount="47">
  <si>
    <t>Asortyment</t>
  </si>
  <si>
    <t>j. m.</t>
  </si>
  <si>
    <t>Wycena</t>
  </si>
  <si>
    <t>Ilość</t>
  </si>
  <si>
    <t>Cena jedn. zł/netto</t>
  </si>
  <si>
    <t>Wartość razem zł/netto</t>
  </si>
  <si>
    <t>Wartość razem zł/brutto</t>
  </si>
  <si>
    <t>Stawka VAT</t>
  </si>
  <si>
    <t>razem</t>
  </si>
  <si>
    <t>Lp.</t>
  </si>
  <si>
    <t>szt.</t>
  </si>
  <si>
    <t>podpis Wykonawcy</t>
  </si>
  <si>
    <t>….......................................</t>
  </si>
  <si>
    <t>….....................................</t>
  </si>
  <si>
    <t>X073100-3-00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</si>
  <si>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</si>
  <si>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</si>
  <si>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</si>
  <si>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</si>
  <si>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</si>
  <si>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</si>
  <si>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</si>
  <si>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</si>
  <si>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</si>
  <si>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</si>
  <si>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Fb 700.87, Fb 700.13, 70 EC</t>
  </si>
  <si>
    <t>wg rys. X-126</t>
  </si>
  <si>
    <t>13n32 1025-2-01</t>
  </si>
  <si>
    <t>13n31 1002-1-00</t>
  </si>
  <si>
    <t>13n32 1025-1-03</t>
  </si>
  <si>
    <t>Gwarancja: 12 miesięcy</t>
  </si>
  <si>
    <t>Nr rys., nr asort. lub PN</t>
  </si>
  <si>
    <t>Oznaczenie asortymentu u Wykonawcy¹</t>
  </si>
  <si>
    <t>UWAGA !</t>
  </si>
  <si>
    <t>¹</t>
  </si>
  <si>
    <t>Amortyzator</t>
  </si>
  <si>
    <t>Ślizg klejony do odbieraka prądu</t>
  </si>
  <si>
    <t>Ślizg węglowy odbieraka prądu</t>
  </si>
  <si>
    <t>Blacha ślizgu</t>
  </si>
  <si>
    <t>Pałąk pantografu</t>
  </si>
  <si>
    <t>Zakończenie ślizgu</t>
  </si>
  <si>
    <t xml:space="preserve">W kolumnie 4 - Wykonawca powinien wskazać ewentualne stosowane przez Wykonawcę oznaczenia asortymentu w systemie magazynowo-księgowym odmienne od podanych przez Zamawiającego </t>
  </si>
  <si>
    <t xml:space="preserve">W kolumnie 5 - Wykonawca powinien wskazać ewentualne stosowane przez Wykonawcę oznaczenia asortymentu w systemie magazynowo-księgowym odmienne od podanych przez Zamawiającego </t>
  </si>
  <si>
    <t>Załącznik nr 1.1. amortyzator</t>
  </si>
  <si>
    <t>Załącznik nr 1.2. ślizg klejony do odbieraka prądu</t>
  </si>
  <si>
    <t>Załącznik nr 1.3. ślizg węglowy do odbieraka prądu</t>
  </si>
  <si>
    <t xml:space="preserve">Załącznik nr 1.4. części do odbieraka prądu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</si>
</sst>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415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4" fillId="0" borderId="0"/>
    <xf numFmtId="165" fontId="7" fillId="0" borderId="0" applyFont="0" applyBorder="0" applyProtection="0"/>
    <xf numFmtId="0" fontId="8" fillId="0" borderId="0" applyNumberFormat="0" applyBorder="0" applyProtection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7" xfId="0" applyFont="1" applyBorder="1" applyAlignment="1">
      <alignment vertical="top" wrapText="1"/>
    </xf>
    <xf numFmtId="165" fontId="9" fillId="0" borderId="1" xfId="2" applyFont="1" applyBorder="1" applyAlignment="1">
      <alignment vertical="center"/>
    </xf>
    <xf numFmtId="165" fontId="9" fillId="0" borderId="1" xfId="2" applyFont="1" applyBorder="1" applyAlignment="1">
      <alignment horizontal="center" vertical="center" wrapText="1"/>
    </xf>
    <xf numFmtId="0" fontId="2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165" fontId="9" fillId="0" borderId="1" xfId="2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165" fontId="9" fillId="0" borderId="1" xfId="2" applyFont="1" applyBorder="1" applyAlignment="1">
      <alignment horizontal="left" vertical="center" wrapText="1"/>
    </xf>
    <xf numFmtId="165" fontId="9" fillId="0" borderId="1" xfId="2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/>
    <xf numFmtId="9" fontId="2" fillId="0" borderId="1" xfId="0" applyNumberFormat="1" applyFont="1" applyBorder="1" applyAlignment="1">
      <alignment horizontal="center" vertical="center" wrapText="1"/>
    </xf>
    <xf numFmtId="165" fontId="9" fillId="0" borderId="1" xfId="2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</cellXfs>
  <cellStyles count="4">
    <cellStyle name="Excel Built-in Normal" xfId="2" xr:uid="{633054DD-93F1-4948-8069-11F6044AFAA7}"/>
    <cellStyle name="Normalny" xfId="0" builtinId="0"/>
    <cellStyle name="Normalny 2" xfId="1" xr:uid="{BA8065FB-61AF-4622-810F-A6165BB5ED7E}"/>
    <cellStyle name="Normalny 3" xfId="3" xr:uid="{C6D6AE05-D374-4D91-A4FB-0DD339D13A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view="pageBreakPreview" zoomScale="110" zoomScaleNormal="100" zoomScaleSheetLayoutView="110" workbookViewId="0">
      <selection sqref="A1:J1"/>
    </sheetView>
  </sheetViews>
  <sheetFormatPr defaultRowHeight="14.4" x14ac:dyDescent="0.3"/>
  <cols>
    <col min="1" max="1" width="5.5546875" customWidth="1"/>
    <col min="2" max="2" width="32.109375" customWidth="1"/>
    <col min="3" max="3" width="15.5546875" customWidth="1"/>
    <col min="4" max="4" width="12.6640625" customWidth="1"/>
    <col min="6" max="6" width="5.44140625" customWidth="1"/>
    <col min="7" max="7" width="8.5546875" customWidth="1"/>
    <col min="8" max="8" width="13.88671875" style="3" customWidth="1"/>
    <col min="10" max="10" width="13.5546875" style="3" customWidth="1"/>
  </cols>
  <sheetData>
    <row r="1" spans="1:10" x14ac:dyDescent="0.3">
      <c r="A1" s="37" t="s">
        <v>43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6.5" customHeight="1" x14ac:dyDescent="0.3">
      <c r="A2" s="32" t="s">
        <v>9</v>
      </c>
      <c r="B2" s="32" t="s">
        <v>0</v>
      </c>
      <c r="C2" s="32" t="s">
        <v>31</v>
      </c>
      <c r="D2" s="32" t="s">
        <v>32</v>
      </c>
      <c r="E2" s="32" t="s">
        <v>1</v>
      </c>
      <c r="F2" s="38" t="s">
        <v>2</v>
      </c>
      <c r="G2" s="39"/>
      <c r="H2" s="39"/>
      <c r="I2" s="39"/>
      <c r="J2" s="40"/>
    </row>
    <row r="3" spans="1:10" ht="27.6" x14ac:dyDescent="0.3">
      <c r="A3" s="33"/>
      <c r="B3" s="33"/>
      <c r="C3" s="33"/>
      <c r="D3" s="33"/>
      <c r="E3" s="33"/>
      <c r="F3" s="1" t="s">
        <v>3</v>
      </c>
      <c r="G3" s="1" t="s">
        <v>4</v>
      </c>
      <c r="H3" s="1" t="s">
        <v>5</v>
      </c>
      <c r="I3" s="1" t="s">
        <v>7</v>
      </c>
      <c r="J3" s="1" t="s">
        <v>6</v>
      </c>
    </row>
    <row r="4" spans="1:10" x14ac:dyDescent="0.3">
      <c r="A4" s="25" t="s">
        <v>15</v>
      </c>
      <c r="B4" s="25" t="s">
        <v>16</v>
      </c>
      <c r="C4" s="25" t="s">
        <v>17</v>
      </c>
      <c r="D4" s="26" t="s">
        <v>18</v>
      </c>
      <c r="E4" s="25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24</v>
      </c>
    </row>
    <row r="5" spans="1:10" x14ac:dyDescent="0.3">
      <c r="A5" s="1" t="s">
        <v>15</v>
      </c>
      <c r="B5" s="23" t="s">
        <v>35</v>
      </c>
      <c r="C5" s="7" t="s">
        <v>14</v>
      </c>
      <c r="D5" s="22"/>
      <c r="E5" s="7" t="s">
        <v>10</v>
      </c>
      <c r="F5" s="1">
        <v>30</v>
      </c>
      <c r="G5" s="8"/>
      <c r="H5" s="9">
        <v>0</v>
      </c>
      <c r="I5" s="29">
        <v>0.23</v>
      </c>
      <c r="J5" s="9">
        <f>ROUND(H5+H5*I5,2)</f>
        <v>0</v>
      </c>
    </row>
    <row r="6" spans="1:10" x14ac:dyDescent="0.3">
      <c r="A6" s="34" t="s">
        <v>8</v>
      </c>
      <c r="B6" s="41"/>
      <c r="C6" s="41"/>
      <c r="D6" s="41"/>
      <c r="E6" s="41"/>
      <c r="F6" s="41"/>
      <c r="G6" s="42"/>
      <c r="H6" s="10">
        <f>SUM(H5:H5)</f>
        <v>0</v>
      </c>
      <c r="I6" s="11"/>
      <c r="J6" s="10">
        <f>SUM(J5:J5)</f>
        <v>0</v>
      </c>
    </row>
    <row r="7" spans="1:10" x14ac:dyDescent="0.3">
      <c r="A7" s="6"/>
      <c r="B7" s="6"/>
      <c r="C7" s="6"/>
      <c r="D7" s="6"/>
      <c r="E7" s="6"/>
      <c r="F7" s="6"/>
      <c r="G7" s="6"/>
      <c r="H7" s="12"/>
      <c r="I7" s="6"/>
      <c r="J7" s="12"/>
    </row>
    <row r="8" spans="1:10" x14ac:dyDescent="0.3">
      <c r="A8" s="17"/>
      <c r="B8" s="18" t="s">
        <v>30</v>
      </c>
      <c r="C8" s="6"/>
      <c r="D8" s="6"/>
      <c r="E8" s="6"/>
      <c r="F8" s="6"/>
      <c r="G8" s="6"/>
      <c r="H8" s="12"/>
      <c r="I8" s="6"/>
      <c r="J8" s="12"/>
    </row>
    <row r="9" spans="1:10" x14ac:dyDescent="0.3">
      <c r="A9" s="17"/>
      <c r="B9" s="28" t="s">
        <v>33</v>
      </c>
      <c r="C9" s="17"/>
      <c r="D9" s="17"/>
      <c r="E9" s="17"/>
      <c r="F9" s="17"/>
      <c r="G9" s="17"/>
      <c r="H9" s="17"/>
      <c r="I9" s="17"/>
      <c r="J9" s="17"/>
    </row>
    <row r="10" spans="1:10" x14ac:dyDescent="0.3">
      <c r="A10" s="19" t="s">
        <v>34</v>
      </c>
      <c r="B10" s="17" t="s">
        <v>41</v>
      </c>
      <c r="C10" s="17"/>
      <c r="D10" s="17"/>
      <c r="E10" s="17"/>
      <c r="F10" s="17"/>
      <c r="G10" s="17"/>
      <c r="H10" s="17"/>
      <c r="I10" s="17"/>
      <c r="J10" s="17"/>
    </row>
    <row r="11" spans="1:10" x14ac:dyDescent="0.3">
      <c r="A11" s="19"/>
      <c r="B11" s="17"/>
      <c r="C11" s="6"/>
      <c r="D11" s="6"/>
      <c r="E11" s="6"/>
      <c r="F11" s="6"/>
      <c r="G11" s="6"/>
      <c r="H11" s="6"/>
      <c r="I11" s="6"/>
      <c r="J11" s="6"/>
    </row>
    <row r="12" spans="1:10" x14ac:dyDescent="0.3">
      <c r="A12" s="19"/>
      <c r="B12" s="17"/>
      <c r="C12" s="6"/>
      <c r="D12" s="6"/>
      <c r="E12" s="6"/>
      <c r="F12" s="6"/>
      <c r="G12" s="6"/>
      <c r="H12" s="6"/>
      <c r="I12" s="6"/>
      <c r="J12" s="6"/>
    </row>
    <row r="13" spans="1:10" x14ac:dyDescent="0.3">
      <c r="A13" s="6"/>
      <c r="B13" s="6"/>
      <c r="C13" s="6"/>
      <c r="D13" s="6"/>
      <c r="E13" s="6"/>
      <c r="F13" s="6"/>
      <c r="G13" s="6"/>
      <c r="H13" s="31" t="s">
        <v>13</v>
      </c>
      <c r="I13" s="31"/>
      <c r="J13" s="31"/>
    </row>
    <row r="14" spans="1:10" x14ac:dyDescent="0.3">
      <c r="A14" s="6"/>
      <c r="B14" s="6"/>
      <c r="C14" s="6"/>
      <c r="D14" s="6"/>
      <c r="E14" s="6"/>
      <c r="F14" s="6"/>
      <c r="G14" s="6"/>
      <c r="H14" s="31" t="s">
        <v>11</v>
      </c>
      <c r="I14" s="31"/>
      <c r="J14" s="31"/>
    </row>
  </sheetData>
  <mergeCells count="10">
    <mergeCell ref="H13:J13"/>
    <mergeCell ref="H14:J14"/>
    <mergeCell ref="A6:G6"/>
    <mergeCell ref="A1:J1"/>
    <mergeCell ref="A2:A3"/>
    <mergeCell ref="B2:B3"/>
    <mergeCell ref="C2:C3"/>
    <mergeCell ref="E2:E3"/>
    <mergeCell ref="F2:J2"/>
    <mergeCell ref="D2:D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6"/>
  <sheetViews>
    <sheetView view="pageBreakPreview" zoomScaleNormal="100" zoomScaleSheetLayoutView="100" workbookViewId="0">
      <selection sqref="A1:J1"/>
    </sheetView>
  </sheetViews>
  <sheetFormatPr defaultRowHeight="14.4" x14ac:dyDescent="0.3"/>
  <cols>
    <col min="1" max="1" width="7.33203125" customWidth="1"/>
    <col min="2" max="2" width="38.6640625" customWidth="1"/>
    <col min="3" max="3" width="25.109375" customWidth="1"/>
    <col min="4" max="4" width="15.5546875" customWidth="1"/>
    <col min="7" max="7" width="11.33203125" customWidth="1"/>
    <col min="8" max="8" width="14.88671875" style="3" customWidth="1"/>
    <col min="10" max="10" width="13" style="3" customWidth="1"/>
  </cols>
  <sheetData>
    <row r="1" spans="1:10" x14ac:dyDescent="0.3">
      <c r="A1" s="37" t="s">
        <v>44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3">
      <c r="A2" s="32" t="s">
        <v>9</v>
      </c>
      <c r="B2" s="32" t="s">
        <v>0</v>
      </c>
      <c r="C2" s="32" t="s">
        <v>31</v>
      </c>
      <c r="D2" s="32" t="s">
        <v>32</v>
      </c>
      <c r="E2" s="32" t="s">
        <v>1</v>
      </c>
      <c r="F2" s="38" t="s">
        <v>2</v>
      </c>
      <c r="G2" s="39"/>
      <c r="H2" s="39"/>
      <c r="I2" s="39"/>
      <c r="J2" s="40"/>
    </row>
    <row r="3" spans="1:10" ht="27.6" x14ac:dyDescent="0.3">
      <c r="A3" s="33"/>
      <c r="B3" s="33"/>
      <c r="C3" s="33"/>
      <c r="D3" s="33"/>
      <c r="E3" s="33"/>
      <c r="F3" s="1" t="s">
        <v>3</v>
      </c>
      <c r="G3" s="1" t="s">
        <v>4</v>
      </c>
      <c r="H3" s="1" t="s">
        <v>5</v>
      </c>
      <c r="I3" s="1" t="s">
        <v>7</v>
      </c>
      <c r="J3" s="1" t="s">
        <v>6</v>
      </c>
    </row>
    <row r="4" spans="1:10" x14ac:dyDescent="0.3">
      <c r="A4" s="25" t="s">
        <v>15</v>
      </c>
      <c r="B4" s="25" t="s">
        <v>16</v>
      </c>
      <c r="C4" s="25" t="s">
        <v>17</v>
      </c>
      <c r="D4" s="26" t="s">
        <v>18</v>
      </c>
      <c r="E4" s="25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24</v>
      </c>
    </row>
    <row r="5" spans="1:10" ht="20.100000000000001" customHeight="1" x14ac:dyDescent="0.3">
      <c r="A5" s="1" t="s">
        <v>15</v>
      </c>
      <c r="B5" s="15" t="s">
        <v>36</v>
      </c>
      <c r="C5" s="16" t="s">
        <v>25</v>
      </c>
      <c r="D5" s="20"/>
      <c r="E5" s="7" t="s">
        <v>10</v>
      </c>
      <c r="F5" s="1">
        <v>20</v>
      </c>
      <c r="G5" s="8"/>
      <c r="H5" s="9">
        <f>F5*G5</f>
        <v>0</v>
      </c>
      <c r="I5" s="29">
        <v>0.23</v>
      </c>
      <c r="J5" s="9">
        <f>ROUND(H5+H5*I5,2)</f>
        <v>0</v>
      </c>
    </row>
    <row r="6" spans="1:10" x14ac:dyDescent="0.3">
      <c r="A6" s="34" t="s">
        <v>8</v>
      </c>
      <c r="B6" s="35"/>
      <c r="C6" s="35"/>
      <c r="D6" s="35"/>
      <c r="E6" s="35"/>
      <c r="F6" s="35"/>
      <c r="G6" s="36"/>
      <c r="H6" s="10">
        <f>SUM(H5:H5)</f>
        <v>0</v>
      </c>
      <c r="I6" s="11"/>
      <c r="J6" s="10">
        <f>SUM(J5:J5)</f>
        <v>0</v>
      </c>
    </row>
    <row r="7" spans="1:10" x14ac:dyDescent="0.3">
      <c r="A7" s="6"/>
      <c r="B7" s="6"/>
      <c r="C7" s="6"/>
      <c r="D7" s="6"/>
      <c r="E7" s="6"/>
      <c r="F7" s="6"/>
      <c r="G7" s="6"/>
      <c r="H7" s="12"/>
      <c r="I7" s="6"/>
      <c r="J7" s="12"/>
    </row>
    <row r="8" spans="1:10" x14ac:dyDescent="0.3">
      <c r="A8" s="17"/>
      <c r="B8" s="18" t="s">
        <v>30</v>
      </c>
      <c r="C8" s="17"/>
      <c r="D8" s="17"/>
      <c r="E8" s="17"/>
      <c r="F8" s="17"/>
      <c r="G8" s="17"/>
      <c r="H8" s="13"/>
      <c r="I8" s="17"/>
      <c r="J8" s="13"/>
    </row>
    <row r="9" spans="1:10" x14ac:dyDescent="0.3">
      <c r="A9" s="19"/>
      <c r="B9" s="17"/>
      <c r="C9" s="17"/>
      <c r="D9" s="17"/>
      <c r="E9" s="17"/>
      <c r="F9" s="17"/>
      <c r="G9" s="17"/>
      <c r="H9" s="13"/>
      <c r="I9" s="17"/>
      <c r="J9" s="13"/>
    </row>
    <row r="10" spans="1:10" x14ac:dyDescent="0.3">
      <c r="A10" s="17"/>
      <c r="B10" s="28" t="s">
        <v>33</v>
      </c>
      <c r="C10" s="17"/>
      <c r="D10" s="17"/>
      <c r="E10" s="17"/>
      <c r="F10" s="17"/>
      <c r="G10" s="17"/>
      <c r="H10" s="17"/>
      <c r="I10" s="17"/>
      <c r="J10" s="17"/>
    </row>
    <row r="11" spans="1:10" x14ac:dyDescent="0.3">
      <c r="A11" s="19" t="s">
        <v>34</v>
      </c>
      <c r="B11" s="17" t="s">
        <v>41</v>
      </c>
      <c r="C11" s="17"/>
      <c r="D11" s="17"/>
      <c r="E11" s="17"/>
      <c r="F11" s="17"/>
      <c r="G11" s="17"/>
      <c r="H11" s="17"/>
      <c r="I11" s="17"/>
      <c r="J11" s="17"/>
    </row>
    <row r="12" spans="1:10" x14ac:dyDescent="0.3">
      <c r="A12" s="17"/>
      <c r="B12" s="17"/>
      <c r="C12" s="17"/>
      <c r="D12" s="17"/>
      <c r="E12" s="17"/>
      <c r="F12" s="17"/>
      <c r="G12" s="17"/>
      <c r="H12" s="13"/>
      <c r="I12" s="17"/>
      <c r="J12" s="13"/>
    </row>
    <row r="13" spans="1:10" x14ac:dyDescent="0.3">
      <c r="A13" s="17"/>
      <c r="B13" s="17"/>
      <c r="C13" s="17"/>
      <c r="D13" s="17"/>
      <c r="E13" s="17"/>
      <c r="F13" s="17"/>
      <c r="G13" s="17"/>
      <c r="H13" s="13"/>
      <c r="I13" s="17"/>
      <c r="J13" s="13"/>
    </row>
    <row r="14" spans="1:10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3">
      <c r="A15" s="17"/>
      <c r="B15" s="17"/>
      <c r="C15" s="17"/>
      <c r="D15" s="17"/>
      <c r="E15" s="17"/>
      <c r="F15" s="17"/>
      <c r="G15" s="17"/>
      <c r="H15" s="31" t="s">
        <v>12</v>
      </c>
      <c r="I15" s="31"/>
      <c r="J15" s="31"/>
    </row>
    <row r="16" spans="1:10" x14ac:dyDescent="0.3">
      <c r="A16" s="17"/>
      <c r="B16" s="17"/>
      <c r="C16" s="17"/>
      <c r="D16" s="17"/>
      <c r="E16" s="17"/>
      <c r="F16" s="17"/>
      <c r="G16" s="17"/>
      <c r="H16" s="31" t="s">
        <v>11</v>
      </c>
      <c r="I16" s="31"/>
      <c r="J16" s="31"/>
    </row>
  </sheetData>
  <mergeCells count="10">
    <mergeCell ref="H15:J15"/>
    <mergeCell ref="H16:J16"/>
    <mergeCell ref="A1:J1"/>
    <mergeCell ref="A6:G6"/>
    <mergeCell ref="A2:A3"/>
    <mergeCell ref="B2:B3"/>
    <mergeCell ref="C2:C3"/>
    <mergeCell ref="E2:E3"/>
    <mergeCell ref="F2:J2"/>
    <mergeCell ref="D2:D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C2F6-CA8D-4D3C-845B-0C6F28993F3D}">
  <dimension ref="A1:J15"/>
  <sheetViews>
    <sheetView view="pageBreakPreview" zoomScaleNormal="100" zoomScaleSheetLayoutView="100" workbookViewId="0">
      <selection activeCell="J10" sqref="J10"/>
    </sheetView>
  </sheetViews>
  <sheetFormatPr defaultRowHeight="14.4" x14ac:dyDescent="0.3"/>
  <cols>
    <col min="1" max="1" width="5.109375" customWidth="1"/>
    <col min="2" max="2" width="26.88671875" customWidth="1"/>
    <col min="3" max="3" width="14.33203125" customWidth="1"/>
    <col min="4" max="4" width="12.6640625" customWidth="1"/>
    <col min="5" max="5" width="5.6640625" customWidth="1"/>
    <col min="7" max="7" width="11.33203125" customWidth="1"/>
    <col min="8" max="8" width="12.6640625" customWidth="1"/>
    <col min="9" max="9" width="9.33203125" customWidth="1"/>
    <col min="10" max="10" width="13.44140625" customWidth="1"/>
    <col min="11" max="11" width="22.5546875" customWidth="1"/>
    <col min="12" max="12" width="14.6640625" customWidth="1"/>
  </cols>
  <sheetData>
    <row r="1" spans="1:10" x14ac:dyDescent="0.3">
      <c r="A1" s="37" t="s">
        <v>45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6.5" customHeight="1" x14ac:dyDescent="0.3">
      <c r="A2" s="32" t="s">
        <v>9</v>
      </c>
      <c r="B2" s="32" t="s">
        <v>0</v>
      </c>
      <c r="C2" s="32" t="s">
        <v>31</v>
      </c>
      <c r="D2" s="32" t="s">
        <v>32</v>
      </c>
      <c r="E2" s="32" t="s">
        <v>1</v>
      </c>
      <c r="F2" s="38" t="s">
        <v>2</v>
      </c>
      <c r="G2" s="39"/>
      <c r="H2" s="39"/>
      <c r="I2" s="39"/>
      <c r="J2" s="40"/>
    </row>
    <row r="3" spans="1:10" ht="27.6" x14ac:dyDescent="0.3">
      <c r="A3" s="33"/>
      <c r="B3" s="33"/>
      <c r="C3" s="33"/>
      <c r="D3" s="33"/>
      <c r="E3" s="33"/>
      <c r="F3" s="1" t="s">
        <v>3</v>
      </c>
      <c r="G3" s="1" t="s">
        <v>4</v>
      </c>
      <c r="H3" s="1" t="s">
        <v>5</v>
      </c>
      <c r="I3" s="1" t="s">
        <v>7</v>
      </c>
      <c r="J3" s="1" t="s">
        <v>6</v>
      </c>
    </row>
    <row r="4" spans="1:10" x14ac:dyDescent="0.3">
      <c r="A4" s="25" t="s">
        <v>15</v>
      </c>
      <c r="B4" s="25" t="s">
        <v>16</v>
      </c>
      <c r="C4" s="25" t="s">
        <v>17</v>
      </c>
      <c r="D4" s="26" t="s">
        <v>18</v>
      </c>
      <c r="E4" s="25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24</v>
      </c>
    </row>
    <row r="5" spans="1:10" ht="21" customHeight="1" x14ac:dyDescent="0.3">
      <c r="A5" s="1" t="s">
        <v>15</v>
      </c>
      <c r="B5" s="21" t="s">
        <v>37</v>
      </c>
      <c r="C5" s="16" t="s">
        <v>26</v>
      </c>
      <c r="D5" s="20"/>
      <c r="E5" s="7" t="s">
        <v>10</v>
      </c>
      <c r="F5" s="1">
        <v>20</v>
      </c>
      <c r="G5" s="8"/>
      <c r="H5" s="9">
        <f t="shared" ref="H5" si="0">F5*G5</f>
        <v>0</v>
      </c>
      <c r="I5" s="29">
        <v>0.23</v>
      </c>
      <c r="J5" s="9">
        <f t="shared" ref="J5" si="1">ROUND(H5+H5*I5,2)</f>
        <v>0</v>
      </c>
    </row>
    <row r="6" spans="1:10" x14ac:dyDescent="0.3">
      <c r="A6" s="34" t="s">
        <v>8</v>
      </c>
      <c r="B6" s="35"/>
      <c r="C6" s="35"/>
      <c r="D6" s="35"/>
      <c r="E6" s="35"/>
      <c r="F6" s="35"/>
      <c r="G6" s="36"/>
      <c r="H6" s="10">
        <f>SUM(H5:H5)</f>
        <v>0</v>
      </c>
      <c r="I6" s="11"/>
      <c r="J6" s="10">
        <f>SUM(J5:J5)</f>
        <v>0</v>
      </c>
    </row>
    <row r="7" spans="1:10" x14ac:dyDescent="0.3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x14ac:dyDescent="0.3">
      <c r="A8" s="17"/>
      <c r="B8" s="18" t="s">
        <v>30</v>
      </c>
      <c r="C8" s="17"/>
      <c r="D8" s="17"/>
      <c r="E8" s="17"/>
      <c r="F8" s="17"/>
      <c r="G8" s="17"/>
      <c r="H8" s="17"/>
      <c r="I8" s="17"/>
      <c r="J8" s="17"/>
    </row>
    <row r="9" spans="1:10" ht="21" customHeight="1" x14ac:dyDescent="0.3">
      <c r="A9" s="19"/>
      <c r="B9" s="17"/>
      <c r="C9" s="17"/>
      <c r="D9" s="17"/>
      <c r="E9" s="17"/>
      <c r="F9" s="17"/>
      <c r="G9" s="17"/>
      <c r="H9" s="17"/>
      <c r="I9" s="17"/>
      <c r="J9" s="17"/>
    </row>
    <row r="10" spans="1:10" ht="21" customHeight="1" x14ac:dyDescent="0.3">
      <c r="A10" s="17"/>
      <c r="B10" s="28" t="s">
        <v>33</v>
      </c>
      <c r="C10" s="17"/>
      <c r="D10" s="17"/>
      <c r="E10" s="17"/>
      <c r="F10" s="17"/>
      <c r="G10" s="17"/>
      <c r="H10" s="17"/>
      <c r="I10" s="17"/>
      <c r="J10" s="17"/>
    </row>
    <row r="11" spans="1:10" x14ac:dyDescent="0.3">
      <c r="A11" s="19" t="s">
        <v>34</v>
      </c>
      <c r="B11" s="17" t="s">
        <v>41</v>
      </c>
      <c r="C11" s="17"/>
      <c r="D11" s="17"/>
      <c r="E11" s="17"/>
      <c r="F11" s="17"/>
      <c r="G11" s="17"/>
      <c r="H11" s="17"/>
      <c r="I11" s="17"/>
      <c r="J11" s="17"/>
    </row>
    <row r="12" spans="1:10" x14ac:dyDescent="0.3">
      <c r="A12" s="19"/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3">
      <c r="A13" s="17"/>
      <c r="B13" s="17"/>
      <c r="C13" s="17"/>
      <c r="D13" s="17"/>
      <c r="E13" s="17"/>
      <c r="F13" s="17"/>
      <c r="G13" s="17"/>
      <c r="H13" s="31" t="s">
        <v>13</v>
      </c>
      <c r="I13" s="31"/>
      <c r="J13" s="31"/>
    </row>
    <row r="14" spans="1:10" x14ac:dyDescent="0.3">
      <c r="A14" s="17"/>
      <c r="B14" s="17"/>
      <c r="C14" s="17"/>
      <c r="D14" s="17"/>
      <c r="E14" s="17"/>
      <c r="F14" s="17"/>
      <c r="G14" s="17"/>
      <c r="H14" s="31" t="s">
        <v>11</v>
      </c>
      <c r="I14" s="31"/>
      <c r="J14" s="31"/>
    </row>
    <row r="15" spans="1:10" x14ac:dyDescent="0.3">
      <c r="H15" s="3"/>
      <c r="J15" s="3"/>
    </row>
  </sheetData>
  <mergeCells count="10">
    <mergeCell ref="H13:J13"/>
    <mergeCell ref="H14:J14"/>
    <mergeCell ref="D2:D3"/>
    <mergeCell ref="A6:G6"/>
    <mergeCell ref="A1:J1"/>
    <mergeCell ref="A2:A3"/>
    <mergeCell ref="B2:B3"/>
    <mergeCell ref="C2:C3"/>
    <mergeCell ref="E2:E3"/>
    <mergeCell ref="F2:J2"/>
  </mergeCells>
  <phoneticPr fontId="5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6EA4A-A1EC-44A5-92D5-3613C3661A58}">
  <sheetPr>
    <pageSetUpPr fitToPage="1"/>
  </sheetPr>
  <dimension ref="A1:J20"/>
  <sheetViews>
    <sheetView tabSelected="1" view="pageBreakPreview" zoomScale="94" zoomScaleNormal="100" zoomScaleSheetLayoutView="94" workbookViewId="0">
      <selection activeCell="K6" sqref="K6"/>
    </sheetView>
  </sheetViews>
  <sheetFormatPr defaultRowHeight="14.4" x14ac:dyDescent="0.3"/>
  <cols>
    <col min="1" max="1" width="4.88671875" customWidth="1"/>
    <col min="2" max="2" width="26.88671875" customWidth="1"/>
    <col min="3" max="3" width="21.6640625" customWidth="1"/>
    <col min="4" max="4" width="6.33203125" customWidth="1"/>
    <col min="5" max="5" width="15" customWidth="1"/>
    <col min="6" max="6" width="6" customWidth="1"/>
    <col min="7" max="7" width="11.33203125" customWidth="1"/>
    <col min="8" max="8" width="11.33203125" style="3" customWidth="1"/>
    <col min="9" max="9" width="8.88671875" customWidth="1"/>
    <col min="10" max="10" width="11.5546875" style="3" customWidth="1"/>
    <col min="11" max="11" width="23.6640625" customWidth="1"/>
  </cols>
  <sheetData>
    <row r="1" spans="1:10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6.5" customHeight="1" x14ac:dyDescent="0.3">
      <c r="A2" s="32" t="s">
        <v>9</v>
      </c>
      <c r="B2" s="32" t="s">
        <v>0</v>
      </c>
      <c r="C2" s="32" t="s">
        <v>31</v>
      </c>
      <c r="D2" s="32" t="s">
        <v>1</v>
      </c>
      <c r="E2" s="32" t="s">
        <v>32</v>
      </c>
      <c r="F2" s="38" t="s">
        <v>2</v>
      </c>
      <c r="G2" s="39"/>
      <c r="H2" s="39"/>
      <c r="I2" s="39"/>
      <c r="J2" s="40"/>
    </row>
    <row r="3" spans="1:10" ht="27.6" x14ac:dyDescent="0.3">
      <c r="A3" s="33"/>
      <c r="B3" s="33"/>
      <c r="C3" s="33"/>
      <c r="D3" s="33"/>
      <c r="E3" s="33"/>
      <c r="F3" s="1" t="s">
        <v>3</v>
      </c>
      <c r="G3" s="1" t="s">
        <v>4</v>
      </c>
      <c r="H3" s="1" t="s">
        <v>5</v>
      </c>
      <c r="I3" s="1" t="s">
        <v>7</v>
      </c>
      <c r="J3" s="1" t="s">
        <v>6</v>
      </c>
    </row>
    <row r="4" spans="1:10" x14ac:dyDescent="0.3">
      <c r="A4" s="25" t="s">
        <v>15</v>
      </c>
      <c r="B4" s="25" t="s">
        <v>16</v>
      </c>
      <c r="C4" s="25" t="s">
        <v>17</v>
      </c>
      <c r="D4" s="25" t="s">
        <v>18</v>
      </c>
      <c r="E4" s="25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24</v>
      </c>
    </row>
    <row r="5" spans="1:10" x14ac:dyDescent="0.3">
      <c r="A5" s="1" t="s">
        <v>15</v>
      </c>
      <c r="B5" s="21" t="s">
        <v>38</v>
      </c>
      <c r="C5" s="30" t="s">
        <v>27</v>
      </c>
      <c r="D5" s="7" t="s">
        <v>10</v>
      </c>
      <c r="E5" s="7"/>
      <c r="F5" s="16">
        <v>50</v>
      </c>
      <c r="G5" s="8"/>
      <c r="H5" s="9">
        <f>F5*G5</f>
        <v>0</v>
      </c>
      <c r="I5" s="29">
        <v>0.23</v>
      </c>
      <c r="J5" s="9">
        <f>ROUND(H5+H5*I5,2)</f>
        <v>0</v>
      </c>
    </row>
    <row r="6" spans="1:10" x14ac:dyDescent="0.3">
      <c r="A6" s="1" t="s">
        <v>16</v>
      </c>
      <c r="B6" s="23" t="s">
        <v>39</v>
      </c>
      <c r="C6" s="30" t="s">
        <v>28</v>
      </c>
      <c r="D6" s="7" t="s">
        <v>10</v>
      </c>
      <c r="E6" s="7"/>
      <c r="F6" s="16">
        <v>4</v>
      </c>
      <c r="G6" s="8"/>
      <c r="H6" s="9">
        <f>F6*G6</f>
        <v>0</v>
      </c>
      <c r="I6" s="29">
        <v>0.23</v>
      </c>
      <c r="J6" s="9">
        <f t="shared" ref="J6:J7" si="0">ROUND(H6+H6*I6,2)</f>
        <v>0</v>
      </c>
    </row>
    <row r="7" spans="1:10" x14ac:dyDescent="0.3">
      <c r="A7" s="1" t="s">
        <v>17</v>
      </c>
      <c r="B7" s="24" t="s">
        <v>40</v>
      </c>
      <c r="C7" s="30" t="s">
        <v>29</v>
      </c>
      <c r="D7" s="7" t="s">
        <v>10</v>
      </c>
      <c r="E7" s="7"/>
      <c r="F7" s="16">
        <v>36</v>
      </c>
      <c r="G7" s="8"/>
      <c r="H7" s="9">
        <f>F7*G7</f>
        <v>0</v>
      </c>
      <c r="I7" s="29">
        <v>0.23</v>
      </c>
      <c r="J7" s="9">
        <f t="shared" si="0"/>
        <v>0</v>
      </c>
    </row>
    <row r="8" spans="1:10" x14ac:dyDescent="0.3">
      <c r="A8" s="34" t="s">
        <v>8</v>
      </c>
      <c r="B8" s="41"/>
      <c r="C8" s="41"/>
      <c r="D8" s="41"/>
      <c r="E8" s="41"/>
      <c r="F8" s="41"/>
      <c r="G8" s="42"/>
      <c r="H8" s="10">
        <f>SUM(H5:H7)</f>
        <v>0</v>
      </c>
      <c r="I8" s="14"/>
      <c r="J8" s="10">
        <f>SUM(J5:J7)</f>
        <v>0</v>
      </c>
    </row>
    <row r="9" spans="1:10" x14ac:dyDescent="0.3">
      <c r="A9" s="17"/>
      <c r="B9" s="17"/>
      <c r="C9" s="17"/>
      <c r="D9" s="17"/>
      <c r="E9" s="17"/>
      <c r="F9" s="17"/>
      <c r="G9" s="17"/>
      <c r="H9" s="13"/>
      <c r="I9" s="17"/>
      <c r="J9" s="13"/>
    </row>
    <row r="10" spans="1:10" x14ac:dyDescent="0.3">
      <c r="A10" s="17"/>
      <c r="B10" s="18" t="s">
        <v>30</v>
      </c>
      <c r="C10" s="17"/>
      <c r="D10" s="17"/>
      <c r="E10" s="17"/>
      <c r="F10" s="17"/>
      <c r="G10" s="17"/>
      <c r="H10" s="13"/>
      <c r="I10" s="17"/>
      <c r="J10" s="13"/>
    </row>
    <row r="11" spans="1:10" x14ac:dyDescent="0.3">
      <c r="A11" s="19"/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3">
      <c r="A12" s="17"/>
      <c r="B12" s="28" t="s">
        <v>33</v>
      </c>
      <c r="C12" s="17"/>
      <c r="D12" s="17"/>
      <c r="E12" s="17"/>
      <c r="F12" s="17"/>
      <c r="G12" s="17"/>
      <c r="H12" s="17"/>
      <c r="I12" s="17"/>
      <c r="J12" s="17"/>
    </row>
    <row r="13" spans="1:10" x14ac:dyDescent="0.3">
      <c r="A13" s="19" t="s">
        <v>34</v>
      </c>
      <c r="B13" s="17" t="s">
        <v>42</v>
      </c>
      <c r="C13" s="17"/>
      <c r="D13" s="17"/>
      <c r="E13" s="17"/>
      <c r="F13" s="17"/>
      <c r="G13" s="17"/>
      <c r="H13" s="17"/>
      <c r="I13" s="17"/>
      <c r="J13" s="17"/>
    </row>
    <row r="14" spans="1:10" x14ac:dyDescent="0.3">
      <c r="A14" s="19"/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3">
      <c r="A15" s="19"/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3">
      <c r="A16" s="17"/>
      <c r="B16" s="17"/>
      <c r="C16" s="17"/>
      <c r="D16" s="17"/>
      <c r="E16" s="17"/>
      <c r="F16" s="17"/>
      <c r="G16" s="17"/>
      <c r="H16" s="31" t="s">
        <v>13</v>
      </c>
      <c r="I16" s="31"/>
      <c r="J16" s="31"/>
    </row>
    <row r="17" spans="1:10" x14ac:dyDescent="0.3">
      <c r="A17" s="6"/>
      <c r="B17" s="6"/>
      <c r="C17" s="6"/>
      <c r="D17" s="6"/>
      <c r="E17" s="6"/>
      <c r="F17" s="6"/>
      <c r="G17" s="6"/>
      <c r="H17" s="31" t="s">
        <v>11</v>
      </c>
      <c r="I17" s="31"/>
      <c r="J17" s="31"/>
    </row>
    <row r="18" spans="1:10" x14ac:dyDescent="0.3">
      <c r="B18" s="4"/>
      <c r="C18" s="4"/>
      <c r="D18" s="4"/>
      <c r="E18" s="4"/>
      <c r="F18" s="4"/>
      <c r="G18" s="4"/>
      <c r="H18" s="5"/>
      <c r="I18" s="4"/>
      <c r="J18" s="5"/>
    </row>
    <row r="19" spans="1:10" x14ac:dyDescent="0.3">
      <c r="B19" s="4"/>
      <c r="C19" s="4"/>
      <c r="D19" s="4"/>
      <c r="E19" s="4"/>
    </row>
    <row r="20" spans="1:10" x14ac:dyDescent="0.3">
      <c r="B20" s="2"/>
      <c r="C20" s="2"/>
      <c r="D20" s="2"/>
      <c r="E20" s="2"/>
    </row>
  </sheetData>
  <mergeCells count="10">
    <mergeCell ref="H17:J17"/>
    <mergeCell ref="E2:E3"/>
    <mergeCell ref="H16:J16"/>
    <mergeCell ref="A8:G8"/>
    <mergeCell ref="A1:J1"/>
    <mergeCell ref="A2:A3"/>
    <mergeCell ref="B2:B3"/>
    <mergeCell ref="C2:C3"/>
    <mergeCell ref="D2:D3"/>
    <mergeCell ref="F2:J2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1.1.</vt:lpstr>
      <vt:lpstr>1.2.</vt:lpstr>
      <vt:lpstr>1.3.</vt:lpstr>
      <vt:lpstr>1.4.</vt:lpstr>
      <vt:lpstr>'1.1.'!Obszar_wydruku</vt:lpstr>
      <vt:lpstr>'1.3.'!Obszar_wydruku</vt:lpstr>
      <vt:lpstr>'1.4.'!Obszar_wydruku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Stefański Mikołaj</dc:creator>
  <cp:lastModifiedBy>Dział Zamówień Publicznych</cp:lastModifiedBy>
  <cp:lastPrinted>2026-05-08T09:47:58Z</cp:lastPrinted>
  <dcterms:created xsi:type="dcterms:W3CDTF">2020-02-24T05:38:54Z</dcterms:created>
  <dcterms:modified xsi:type="dcterms:W3CDTF">2026-05-08T09:53:15Z</dcterms:modified>
</cp:coreProperties>
</file>